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 l="1"/>
  <c r="G8" i="1"/>
  <c r="G9" i="1"/>
  <c r="G10" i="1"/>
  <c r="G11" i="1" s="1"/>
  <c r="F15" i="1" l="1"/>
  <c r="F17" i="1"/>
</calcChain>
</file>

<file path=xl/sharedStrings.xml><?xml version="1.0" encoding="utf-8"?>
<sst xmlns="http://schemas.openxmlformats.org/spreadsheetml/2006/main" count="26" uniqueCount="21">
  <si>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</si>
  <si>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</si>
  <si>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</si>
  <si>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</si>
  <si>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</si>
  <si>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</si>
  <si>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</si>
  <si>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</si>
  <si>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</si>
  <si>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</si>
  <si>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</si>
  <si>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RDO MEPA  n. 51520</t>
  </si>
  <si>
    <t>2</t>
  </si>
  <si>
    <t>3</t>
  </si>
  <si>
    <t>4</t>
  </si>
  <si>
    <t>JOB MEETING BARI - 12.10.23</t>
  </si>
  <si>
    <t>JOB MEETING MILANO - 19.10.23</t>
  </si>
  <si>
    <t>JOB MEETING ROMA - 14.11.23</t>
  </si>
  <si>
    <t>JOB MEETING PISA - 29.11.23</t>
  </si>
  <si>
    <t>5</t>
  </si>
  <si>
    <t>STAND PERSONALIZZATO 4X2 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</si>
</sst>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2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topLeftCell="A12" zoomScale="110" zoomScaleNormal="110" workbookViewId="0">
      <selection activeCell="F6" sqref="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style="37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36" t="s">
        <v>11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20" t="s">
        <v>1</v>
      </c>
      <c r="E5" s="17" t="s">
        <v>9</v>
      </c>
      <c r="F5" s="13" t="s">
        <v>6</v>
      </c>
      <c r="G5" s="14" t="s">
        <v>10</v>
      </c>
    </row>
    <row r="6" spans="3:10" ht="61.5" customHeight="1" thickBot="1" x14ac:dyDescent="0.4">
      <c r="C6" s="22" t="s">
        <v>5</v>
      </c>
      <c r="D6" s="26" t="s">
        <v>20</v>
      </c>
      <c r="E6" s="18" t="s">
        <v>5</v>
      </c>
      <c r="F6" s="15"/>
      <c r="G6" s="16">
        <f>E6*F6</f>
        <v>0</v>
      </c>
    </row>
    <row r="7" spans="3:10" ht="61.5" customHeight="1" thickBot="1" x14ac:dyDescent="0.4">
      <c r="C7" s="22" t="s">
        <v>12</v>
      </c>
      <c r="D7" s="26" t="s">
        <v>15</v>
      </c>
      <c r="E7" s="19" t="s">
        <v>5</v>
      </c>
      <c r="F7" s="15"/>
      <c r="G7" s="16">
        <f>E7*F7</f>
        <v>0</v>
      </c>
    </row>
    <row r="8" spans="3:10" ht="61.5" customHeight="1" thickBot="1" x14ac:dyDescent="0.4">
      <c r="C8" s="22" t="s">
        <v>13</v>
      </c>
      <c r="D8" s="26" t="s">
        <v>16</v>
      </c>
      <c r="E8" s="19" t="s">
        <v>5</v>
      </c>
      <c r="F8" s="28"/>
      <c r="G8" s="16">
        <f t="shared" ref="G8:G10" si="0">E8*F8</f>
        <v>0</v>
      </c>
    </row>
    <row r="9" spans="3:10" ht="61.5" customHeight="1" thickBot="1" x14ac:dyDescent="0.4">
      <c r="C9" s="22" t="s">
        <v>14</v>
      </c>
      <c r="D9" s="26" t="s">
        <v>17</v>
      </c>
      <c r="E9" s="19" t="s">
        <v>5</v>
      </c>
      <c r="F9" s="28"/>
      <c r="G9" s="16">
        <f t="shared" si="0"/>
        <v>0</v>
      </c>
    </row>
    <row r="10" spans="3:10" ht="61.5" customHeight="1" thickBot="1" x14ac:dyDescent="0.4">
      <c r="C10" s="26" t="s">
        <v>19</v>
      </c>
      <c r="D10" s="40" t="s">
        <v>18</v>
      </c>
      <c r="E10" s="39" t="s">
        <v>5</v>
      </c>
      <c r="F10" s="28"/>
      <c r="G10" s="16">
        <f t="shared" si="0"/>
        <v>0</v>
      </c>
    </row>
    <row r="11" spans="3:10" ht="74.25" customHeight="1" thickBot="1" x14ac:dyDescent="0.4">
      <c r="C11" s="35"/>
      <c r="D11" s="24" t="s">
        <v>2</v>
      </c>
      <c r="E11" s="24"/>
      <c r="F11" s="27"/>
      <c r="G11" s="25" t="str">
        <f>IF(COUNTBLANK(F6:F10)=0,IF((SUM(G6:G10))&lt;=F13,(SUM(G6:G10)),"ERRORE l'importo offerto supera la base d'asta"),"Inserire importi unitari")</f>
        <v>Inserire importi unitari</v>
      </c>
    </row>
    <row r="12" spans="3:10" ht="12.75" customHeight="1" thickBot="1" x14ac:dyDescent="0.4">
      <c r="F12" s="1"/>
      <c r="G12" s="4"/>
      <c r="H12" s="2"/>
      <c r="I12" s="2"/>
      <c r="J12" s="2"/>
    </row>
    <row r="13" spans="3:10" s="2" customFormat="1" ht="41.25" customHeight="1" thickBot="1" x14ac:dyDescent="0.4">
      <c r="C13" s="38"/>
      <c r="D13" s="12" t="s">
        <v>4</v>
      </c>
      <c r="F13" s="29">
        <v>19500</v>
      </c>
      <c r="G13" s="30"/>
    </row>
    <row r="14" spans="3:10" s="2" customFormat="1" ht="15" customHeight="1" thickBot="1" x14ac:dyDescent="0.4">
      <c r="C14" s="38"/>
      <c r="D14" s="3"/>
      <c r="F14" s="6"/>
    </row>
    <row r="15" spans="3:10" s="2" customFormat="1" ht="66" customHeight="1" thickBot="1" x14ac:dyDescent="0.4">
      <c r="C15" s="38"/>
      <c r="D15" s="12" t="s">
        <v>8</v>
      </c>
      <c r="F15" s="31" t="str">
        <f>IF(G11="Inserire importi unitari","Inserire importi unitari",IF((G11&lt;=F13),"OK","ERRORE l'importo offerto supera la base d'asta"))</f>
        <v>Inserire importi unitari</v>
      </c>
      <c r="G15" s="32"/>
      <c r="H15"/>
      <c r="I15"/>
      <c r="J15"/>
    </row>
    <row r="16" spans="3:10" s="2" customFormat="1" ht="15" customHeight="1" thickBot="1" x14ac:dyDescent="0.4">
      <c r="C16" s="38"/>
      <c r="D16" s="5"/>
      <c r="F16" s="10"/>
      <c r="H16" s="11"/>
      <c r="I16" s="11"/>
      <c r="J16" s="11"/>
    </row>
    <row r="17" spans="4:7" ht="44.5" customHeight="1" thickBot="1" x14ac:dyDescent="0.4">
      <c r="D17" s="7" t="s">
        <v>3</v>
      </c>
      <c r="F17" s="33" t="str">
        <f>IF(G11="Inserire importi unitari","Inserire importi unitari",IF((G11&lt;=F13),G11,"ERRORE l'importo offerto supera la base d'asta"))</f>
        <v>Inserire importi unitari</v>
      </c>
      <c r="G17" s="34"/>
    </row>
  </sheetData>
  <sheetProtection algorithmName="SHA-512" hashValue="WNPLe3mFeJQSCJxA9C+d0+KE7zSDQghBQvL0uyWt4BGu/KLD/2wCGrtXjBKP+Go5R4Tq/3AoVIWzmxVrO+XqcQ==" saltValue="notBLLGrnR6gb/YaGjSUlg==" spinCount="100000" sheet="1" objects="1" scenarios="1"/>
  <mergeCells count="3">
    <mergeCell ref="F13:G13"/>
    <mergeCell ref="F15:G15"/>
    <mergeCell ref="F17:G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6:F10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2023-06-22T09:37:48Z</dcterms:modified>
</cp:coreProperties>
</file>